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W:\Canopi Website\Blog\"/>
    </mc:Choice>
  </mc:AlternateContent>
  <bookViews>
    <workbookView xWindow="0" yWindow="0" windowWidth="38400" windowHeight="17310"/>
  </bookViews>
  <sheets>
    <sheet name="SourceData" sheetId="1" r:id="rId1"/>
    <sheet name="ResultsData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H3" i="2" a="1"/>
  <c r="H3" i="2" s="1"/>
  <c r="H4" i="2" a="1"/>
  <c r="H4" i="2" s="1"/>
  <c r="H5" i="2" a="1"/>
  <c r="H5" i="2" s="1"/>
  <c r="H6" i="2" a="1"/>
  <c r="H6" i="2" s="1"/>
  <c r="H7" i="2" a="1"/>
  <c r="H7" i="2" s="1"/>
  <c r="H8" i="2" a="1"/>
  <c r="H8" i="2" s="1"/>
  <c r="H9" i="2" a="1"/>
  <c r="H9" i="2" s="1"/>
  <c r="H10" i="2" a="1"/>
  <c r="H10" i="2" s="1"/>
  <c r="H11" i="2" a="1"/>
  <c r="H11" i="2" s="1"/>
  <c r="H12" i="2" a="1"/>
  <c r="H12" i="2" s="1"/>
  <c r="H13" i="2" a="1"/>
  <c r="H13" i="2" s="1"/>
  <c r="H14" i="2" a="1"/>
  <c r="H14" i="2" s="1"/>
  <c r="H15" i="2" a="1"/>
  <c r="H15" i="2" s="1"/>
  <c r="H16" i="2" a="1"/>
  <c r="H16" i="2" s="1"/>
  <c r="H2" i="2" a="1"/>
  <c r="H2" i="2" s="1"/>
</calcChain>
</file>

<file path=xl/sharedStrings.xml><?xml version="1.0" encoding="utf-8"?>
<sst xmlns="http://schemas.openxmlformats.org/spreadsheetml/2006/main" count="108" uniqueCount="39">
  <si>
    <t>CourseID</t>
  </si>
  <si>
    <t>Start Date</t>
  </si>
  <si>
    <t>Completed Date</t>
  </si>
  <si>
    <t>Expiry Date</t>
  </si>
  <si>
    <t>Result</t>
  </si>
  <si>
    <t>First</t>
  </si>
  <si>
    <t>Last</t>
  </si>
  <si>
    <t>DOB</t>
  </si>
  <si>
    <t xml:space="preserve">Sarahi </t>
  </si>
  <si>
    <t>Valdez</t>
  </si>
  <si>
    <t xml:space="preserve">Gregory </t>
  </si>
  <si>
    <t>Bryan</t>
  </si>
  <si>
    <t xml:space="preserve">Savanah </t>
  </si>
  <si>
    <t>Lambert</t>
  </si>
  <si>
    <t xml:space="preserve">Dominik </t>
  </si>
  <si>
    <t>Nunez</t>
  </si>
  <si>
    <t xml:space="preserve">Judah </t>
  </si>
  <si>
    <t>Carey</t>
  </si>
  <si>
    <t xml:space="preserve">Myah </t>
  </si>
  <si>
    <t>Calhoun</t>
  </si>
  <si>
    <t xml:space="preserve">Helena </t>
  </si>
  <si>
    <t>Hughes</t>
  </si>
  <si>
    <t xml:space="preserve">Jaelyn </t>
  </si>
  <si>
    <t>Wagner</t>
  </si>
  <si>
    <t xml:space="preserve">Makhi </t>
  </si>
  <si>
    <t>Sawyer</t>
  </si>
  <si>
    <t xml:space="preserve">Deon </t>
  </si>
  <si>
    <t>Kane</t>
  </si>
  <si>
    <t xml:space="preserve">Roselyn </t>
  </si>
  <si>
    <t>Sims</t>
  </si>
  <si>
    <t xml:space="preserve">Marques </t>
  </si>
  <si>
    <t>Mcmahon</t>
  </si>
  <si>
    <t>AF1AD</t>
  </si>
  <si>
    <t>AF2AD</t>
  </si>
  <si>
    <t>AF3AD</t>
  </si>
  <si>
    <t>UserID</t>
  </si>
  <si>
    <t>Expiry</t>
  </si>
  <si>
    <t>Score</t>
  </si>
  <si>
    <t>"=INDEX(SourceData!$A$1:$I$16,MATCH(A3&amp;F3,SourceData!A:A&amp;SourceData!F:F,0),8)"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</si>
</sst>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Arial Unicode MS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4" fontId="1" fillId="0" borderId="0" xfId="0" applyNumberFormat="1" applyFont="1" applyAlignment="1">
      <alignment horizontal="right" indent="1"/>
    </xf>
    <xf numFmtId="14" fontId="0" fillId="0" borderId="0" xfId="0" applyNumberFormat="1" applyAlignment="1">
      <alignment horizontal="right" inden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14" fontId="3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 indent="1"/>
    </xf>
    <xf numFmtId="1" fontId="0" fillId="0" borderId="0" xfId="0" applyNumberFormat="1" applyAlignment="1">
      <alignment horizontal="right" indent="1"/>
    </xf>
  </cellXfs>
  <cellStyles count="1">
    <cellStyle name="Normal" xfId="0" builtinId="0"/>
  </cellStyles>
  <dxfs count="13">
    <dxf>
      <numFmt numFmtId="19" formatCode="d/mm/yyyy"/>
      <alignment horizontal="righ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19" formatCode="d/mm/yyyy"/>
      <alignment horizontal="right" vertical="bottom" textRotation="0" wrapText="0" indent="0" justifyLastLine="0" shrinkToFit="0" readingOrder="0"/>
    </dxf>
    <dxf>
      <numFmt numFmtId="19" formatCode="d/mm/yyyy"/>
      <alignment horizontal="right" vertical="bottom" textRotation="0" wrapText="0" indent="0" justifyLastLine="0" shrinkToFit="0" readingOrder="0"/>
    </dxf>
    <dxf>
      <numFmt numFmtId="19" formatCode="d/mm/yyyy"/>
      <alignment horizontal="right" vertical="bottom" textRotation="0" wrapText="0" indent="0" justifyLastLine="0" shrinkToFit="0" readingOrder="0"/>
    </dxf>
    <dxf>
      <numFmt numFmtId="19" formatCode="d/mm/yyyy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1" justifyLastLine="0" shrinkToFit="0" readingOrder="0"/>
    </dxf>
    <dxf>
      <numFmt numFmtId="19" formatCode="d/mm/yyyy"/>
      <alignment horizontal="right" vertical="bottom" textRotation="0" wrapText="0" indent="0" justifyLastLine="0" shrinkToFit="0" readingOrder="0"/>
    </dxf>
    <dxf>
      <numFmt numFmtId="19" formatCode="d/mm/yyyy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I16" totalsRowShown="0" headerRowDxfId="1" dataDxfId="2">
  <tableColumns count="9">
    <tableColumn id="1" name="UserID" dataDxfId="8"/>
    <tableColumn id="2" name="First"/>
    <tableColumn id="3" name="Last"/>
    <tableColumn id="4" name="DOB" dataDxfId="7"/>
    <tableColumn id="5" name="CourseID"/>
    <tableColumn id="6" name="Start Date" dataDxfId="6"/>
    <tableColumn id="7" name="Completed Date" dataDxfId="5"/>
    <tableColumn id="8" name="Expiry Date" dataDxfId="4"/>
    <tableColumn id="9" name="Result" dataDxfId="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H16" totalsRowShown="0">
  <tableColumns count="8">
    <tableColumn id="1" name="UserID" dataDxfId="12"/>
    <tableColumn id="2" name="First"/>
    <tableColumn id="3" name="Last"/>
    <tableColumn id="4" name="DOB" dataDxfId="11"/>
    <tableColumn id="5" name="CourseID"/>
    <tableColumn id="6" name="Start Date" dataDxfId="10"/>
    <tableColumn id="7" name="Expiry" dataDxfId="0">
      <calculatedColumnFormula>INDEX(SourceData!$A$1:$I$16,MATCH(A2&amp;F2,SourceData!A:A&amp;SourceData!F:F,0),8)</calculatedColumnFormula>
    </tableColumn>
    <tableColumn id="8" name="Score" dataDxfId="9">
      <calculatedColumnFormula array="1">INDEX(SourceData!$A$1:$I$16,MATCH(A2&amp;F2,SourceData!A:A&amp;SourceData!F:F,0),9)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32" sqref="J32"/>
    </sheetView>
  </sheetViews>
  <sheetFormatPr defaultColWidth="20.28515625" defaultRowHeight="15"/>
  <cols>
    <col min="1" max="1" width="11.28515625" style="3" customWidth="1"/>
    <col min="4" max="4" width="20.28515625" style="3"/>
    <col min="5" max="5" width="11.28515625" customWidth="1"/>
    <col min="6" max="6" width="14.85546875" style="1" customWidth="1"/>
    <col min="7" max="8" width="20.28515625" style="1"/>
    <col min="9" max="9" width="12" style="1" customWidth="1"/>
  </cols>
  <sheetData>
    <row r="1" spans="1:9">
      <c r="A1" s="4" t="s">
        <v>35</v>
      </c>
      <c r="B1" s="5" t="s">
        <v>5</v>
      </c>
      <c r="C1" s="5" t="s">
        <v>6</v>
      </c>
      <c r="D1" s="4" t="s">
        <v>7</v>
      </c>
      <c r="E1" s="5" t="s">
        <v>0</v>
      </c>
      <c r="F1" s="6" t="s">
        <v>1</v>
      </c>
      <c r="G1" s="6" t="s">
        <v>2</v>
      </c>
      <c r="H1" s="6" t="s">
        <v>3</v>
      </c>
      <c r="I1" s="6" t="s">
        <v>4</v>
      </c>
    </row>
    <row r="2" spans="1:9">
      <c r="A2" s="3">
        <v>11114</v>
      </c>
      <c r="B2" t="s">
        <v>8</v>
      </c>
      <c r="C2" t="s">
        <v>9</v>
      </c>
      <c r="D2" s="7">
        <v>33359</v>
      </c>
      <c r="E2" t="s">
        <v>32</v>
      </c>
      <c r="F2" s="2">
        <v>42005</v>
      </c>
      <c r="G2" s="2">
        <v>42006</v>
      </c>
      <c r="H2" s="2">
        <v>43466</v>
      </c>
      <c r="I2" s="1">
        <v>71</v>
      </c>
    </row>
    <row r="3" spans="1:9">
      <c r="A3" s="3">
        <v>11115</v>
      </c>
      <c r="B3" t="s">
        <v>10</v>
      </c>
      <c r="C3" t="s">
        <v>11</v>
      </c>
      <c r="D3" s="7">
        <v>33360</v>
      </c>
      <c r="E3" t="s">
        <v>32</v>
      </c>
      <c r="F3" s="2">
        <v>42006</v>
      </c>
      <c r="G3" s="2">
        <v>42007</v>
      </c>
      <c r="H3" s="2">
        <v>43467</v>
      </c>
      <c r="I3" s="1">
        <v>72</v>
      </c>
    </row>
    <row r="4" spans="1:9">
      <c r="A4" s="3">
        <v>11116</v>
      </c>
      <c r="B4" t="s">
        <v>12</v>
      </c>
      <c r="C4" t="s">
        <v>13</v>
      </c>
      <c r="D4" s="7">
        <v>33361</v>
      </c>
      <c r="E4" t="s">
        <v>32</v>
      </c>
      <c r="F4" s="2">
        <v>42007</v>
      </c>
      <c r="G4" s="2">
        <v>42008</v>
      </c>
      <c r="H4" s="2">
        <v>43468</v>
      </c>
      <c r="I4" s="1">
        <v>73</v>
      </c>
    </row>
    <row r="5" spans="1:9">
      <c r="A5" s="3">
        <v>11117</v>
      </c>
      <c r="B5" t="s">
        <v>14</v>
      </c>
      <c r="C5" t="s">
        <v>15</v>
      </c>
      <c r="D5" s="7">
        <v>33362</v>
      </c>
      <c r="E5" t="s">
        <v>32</v>
      </c>
      <c r="F5" s="2">
        <v>42008</v>
      </c>
      <c r="G5" s="2">
        <v>42009</v>
      </c>
      <c r="H5" s="2">
        <v>43469</v>
      </c>
      <c r="I5" s="1">
        <v>74</v>
      </c>
    </row>
    <row r="6" spans="1:9">
      <c r="A6" s="3">
        <v>11114</v>
      </c>
      <c r="B6" t="s">
        <v>8</v>
      </c>
      <c r="C6" t="s">
        <v>9</v>
      </c>
      <c r="D6" s="7">
        <v>33359</v>
      </c>
      <c r="E6" t="s">
        <v>32</v>
      </c>
      <c r="F6" s="2">
        <v>42009</v>
      </c>
      <c r="G6" s="2">
        <v>42010</v>
      </c>
      <c r="H6" s="2">
        <v>43470</v>
      </c>
      <c r="I6" s="1">
        <v>75</v>
      </c>
    </row>
    <row r="7" spans="1:9">
      <c r="A7" s="3">
        <v>11119</v>
      </c>
      <c r="B7" t="s">
        <v>16</v>
      </c>
      <c r="C7" t="s">
        <v>17</v>
      </c>
      <c r="D7" s="7">
        <v>33364</v>
      </c>
      <c r="E7" t="s">
        <v>33</v>
      </c>
      <c r="F7" s="2">
        <v>42010</v>
      </c>
      <c r="G7" s="2">
        <v>42011</v>
      </c>
      <c r="H7" s="2">
        <v>43471</v>
      </c>
      <c r="I7" s="1">
        <v>76</v>
      </c>
    </row>
    <row r="8" spans="1:9">
      <c r="A8" s="3">
        <v>11120</v>
      </c>
      <c r="B8" t="s">
        <v>18</v>
      </c>
      <c r="C8" t="s">
        <v>19</v>
      </c>
      <c r="D8" s="7">
        <v>33365</v>
      </c>
      <c r="E8" t="s">
        <v>33</v>
      </c>
      <c r="F8" s="2">
        <v>42011</v>
      </c>
      <c r="G8" s="2">
        <v>42012</v>
      </c>
      <c r="H8" s="2">
        <v>43472</v>
      </c>
      <c r="I8" s="1">
        <v>77</v>
      </c>
    </row>
    <row r="9" spans="1:9">
      <c r="A9" s="3">
        <v>11121</v>
      </c>
      <c r="B9" t="s">
        <v>20</v>
      </c>
      <c r="C9" t="s">
        <v>21</v>
      </c>
      <c r="D9" s="7">
        <v>33366</v>
      </c>
      <c r="E9" t="s">
        <v>33</v>
      </c>
      <c r="F9" s="2">
        <v>42012</v>
      </c>
      <c r="G9" s="2">
        <v>42013</v>
      </c>
      <c r="H9" s="2">
        <v>43473</v>
      </c>
      <c r="I9" s="1">
        <v>78</v>
      </c>
    </row>
    <row r="10" spans="1:9">
      <c r="A10" s="3">
        <v>11114</v>
      </c>
      <c r="B10" t="s">
        <v>8</v>
      </c>
      <c r="C10" t="s">
        <v>9</v>
      </c>
      <c r="D10" s="7">
        <v>33359</v>
      </c>
      <c r="E10" t="s">
        <v>33</v>
      </c>
      <c r="F10" s="2">
        <v>42013</v>
      </c>
      <c r="G10" s="2">
        <v>42014</v>
      </c>
      <c r="H10" s="2">
        <v>43474</v>
      </c>
      <c r="I10" s="1">
        <v>79</v>
      </c>
    </row>
    <row r="11" spans="1:9">
      <c r="A11" s="3">
        <v>11123</v>
      </c>
      <c r="B11" t="s">
        <v>22</v>
      </c>
      <c r="C11" t="s">
        <v>23</v>
      </c>
      <c r="D11" s="7">
        <v>33368</v>
      </c>
      <c r="E11" t="s">
        <v>33</v>
      </c>
      <c r="F11" s="2">
        <v>42014</v>
      </c>
      <c r="G11" s="2">
        <v>42015</v>
      </c>
      <c r="H11" s="2">
        <v>43475</v>
      </c>
      <c r="I11" s="1">
        <v>80</v>
      </c>
    </row>
    <row r="12" spans="1:9">
      <c r="A12" s="3">
        <v>11124</v>
      </c>
      <c r="B12" t="s">
        <v>24</v>
      </c>
      <c r="C12" t="s">
        <v>25</v>
      </c>
      <c r="D12" s="7">
        <v>33369</v>
      </c>
      <c r="E12" t="s">
        <v>34</v>
      </c>
      <c r="F12" s="2">
        <v>42015</v>
      </c>
      <c r="G12" s="2">
        <v>42016</v>
      </c>
      <c r="H12" s="2">
        <v>43476</v>
      </c>
      <c r="I12" s="1">
        <v>81</v>
      </c>
    </row>
    <row r="13" spans="1:9">
      <c r="A13" s="3">
        <v>11125</v>
      </c>
      <c r="B13" t="s">
        <v>26</v>
      </c>
      <c r="C13" t="s">
        <v>27</v>
      </c>
      <c r="D13" s="7">
        <v>33370</v>
      </c>
      <c r="E13" t="s">
        <v>34</v>
      </c>
      <c r="F13" s="2">
        <v>42016</v>
      </c>
      <c r="G13" s="2">
        <v>42017</v>
      </c>
      <c r="H13" s="2">
        <v>43477</v>
      </c>
      <c r="I13" s="1">
        <v>82</v>
      </c>
    </row>
    <row r="14" spans="1:9">
      <c r="A14" s="3">
        <v>11114</v>
      </c>
      <c r="B14" t="s">
        <v>8</v>
      </c>
      <c r="C14" t="s">
        <v>9</v>
      </c>
      <c r="D14" s="7">
        <v>33359</v>
      </c>
      <c r="E14" t="s">
        <v>34</v>
      </c>
      <c r="F14" s="2">
        <v>42017</v>
      </c>
      <c r="G14" s="2">
        <v>42018</v>
      </c>
      <c r="H14" s="2">
        <v>43478</v>
      </c>
      <c r="I14" s="1">
        <v>83</v>
      </c>
    </row>
    <row r="15" spans="1:9">
      <c r="A15" s="3">
        <v>11127</v>
      </c>
      <c r="B15" t="s">
        <v>28</v>
      </c>
      <c r="C15" t="s">
        <v>29</v>
      </c>
      <c r="D15" s="7">
        <v>33372</v>
      </c>
      <c r="E15" t="s">
        <v>34</v>
      </c>
      <c r="F15" s="2">
        <v>42018</v>
      </c>
      <c r="G15" s="2">
        <v>42019</v>
      </c>
      <c r="H15" s="2">
        <v>43479</v>
      </c>
      <c r="I15" s="1">
        <v>84</v>
      </c>
    </row>
    <row r="16" spans="1:9">
      <c r="A16" s="3">
        <v>11128</v>
      </c>
      <c r="B16" t="s">
        <v>30</v>
      </c>
      <c r="C16" t="s">
        <v>31</v>
      </c>
      <c r="D16" s="7">
        <v>33373</v>
      </c>
      <c r="E16" t="s">
        <v>34</v>
      </c>
      <c r="F16" s="2">
        <v>42019</v>
      </c>
      <c r="G16" s="2">
        <v>42020</v>
      </c>
      <c r="H16" s="2">
        <v>43480</v>
      </c>
      <c r="I16" s="1">
        <v>85</v>
      </c>
    </row>
    <row r="18" spans="1:9">
      <c r="A18" s="12"/>
      <c r="B18" s="12"/>
      <c r="C18" s="12"/>
      <c r="D18" s="12"/>
      <c r="E18" s="12"/>
      <c r="F18" s="12"/>
      <c r="G18" s="12"/>
      <c r="H18" s="12"/>
      <c r="I18" s="1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G2" sqref="G2"/>
    </sheetView>
  </sheetViews>
  <sheetFormatPr defaultColWidth="16.7109375" defaultRowHeight="15"/>
  <cols>
    <col min="7" max="7" width="19.28515625" style="11" customWidth="1"/>
    <col min="8" max="8" width="21.140625" style="9" customWidth="1"/>
  </cols>
  <sheetData>
    <row r="1" spans="1:8">
      <c r="A1" s="4" t="s">
        <v>35</v>
      </c>
      <c r="B1" s="5" t="s">
        <v>5</v>
      </c>
      <c r="C1" s="5" t="s">
        <v>6</v>
      </c>
      <c r="D1" s="4" t="s">
        <v>7</v>
      </c>
      <c r="E1" s="5" t="s">
        <v>0</v>
      </c>
      <c r="F1" s="6" t="s">
        <v>1</v>
      </c>
      <c r="G1" s="10" t="s">
        <v>36</v>
      </c>
      <c r="H1" s="8" t="s">
        <v>37</v>
      </c>
    </row>
    <row r="2" spans="1:8">
      <c r="A2" s="3">
        <v>11114</v>
      </c>
      <c r="B2" t="s">
        <v>8</v>
      </c>
      <c r="C2" t="s">
        <v>9</v>
      </c>
      <c r="D2" s="7">
        <v>33359</v>
      </c>
      <c r="E2" t="s">
        <v>32</v>
      </c>
      <c r="F2" s="2">
        <v>42005</v>
      </c>
      <c r="G2" s="11" t="e">
        <f>INDEX(SourceData!$A$1:$I$16,MATCH(A2&amp;F2,SourceData!A:A&amp;SourceData!F:F,0),8)</f>
        <v>#N/A</v>
      </c>
      <c r="H2" s="17">
        <f t="array" ref="H2">INDEX(SourceData!$A$1:$I$16,MATCH(A2&amp;F2,SourceData!A:A&amp;SourceData!F:F,0),9)</f>
        <v>71</v>
      </c>
    </row>
    <row r="3" spans="1:8">
      <c r="A3" s="3">
        <v>11114</v>
      </c>
      <c r="B3" t="s">
        <v>8</v>
      </c>
      <c r="C3" t="s">
        <v>9</v>
      </c>
      <c r="D3" s="7">
        <v>33359</v>
      </c>
      <c r="E3" t="s">
        <v>32</v>
      </c>
      <c r="F3" s="2">
        <v>42009</v>
      </c>
      <c r="G3" s="11" t="e">
        <f>INDEX(SourceData!$A$1:$I$16,MATCH(A3&amp;F3,SourceData!A:A&amp;SourceData!F:F,0),8)</f>
        <v>#N/A</v>
      </c>
      <c r="H3" s="17">
        <f t="array" ref="H3">INDEX(SourceData!$A$1:$I$16,MATCH(A3&amp;F3,SourceData!A:A&amp;SourceData!F:F,0),9)</f>
        <v>75</v>
      </c>
    </row>
    <row r="4" spans="1:8">
      <c r="A4" s="3">
        <v>11114</v>
      </c>
      <c r="B4" t="s">
        <v>8</v>
      </c>
      <c r="C4" t="s">
        <v>9</v>
      </c>
      <c r="D4" s="7">
        <v>33359</v>
      </c>
      <c r="E4" t="s">
        <v>33</v>
      </c>
      <c r="F4" s="2">
        <v>42013</v>
      </c>
      <c r="G4" s="11" t="e">
        <f>INDEX(SourceData!$A$1:$I$16,MATCH(A4&amp;F4,SourceData!A:A&amp;SourceData!F:F,0),8)</f>
        <v>#N/A</v>
      </c>
      <c r="H4" s="17">
        <f t="array" ref="H4">INDEX(SourceData!$A$1:$I$16,MATCH(A4&amp;F4,SourceData!A:A&amp;SourceData!F:F,0),9)</f>
        <v>79</v>
      </c>
    </row>
    <row r="5" spans="1:8">
      <c r="A5" s="3">
        <v>11114</v>
      </c>
      <c r="B5" t="s">
        <v>8</v>
      </c>
      <c r="C5" t="s">
        <v>9</v>
      </c>
      <c r="D5" s="7">
        <v>33359</v>
      </c>
      <c r="E5" t="s">
        <v>34</v>
      </c>
      <c r="F5" s="2">
        <v>42017</v>
      </c>
      <c r="G5" s="11" t="e">
        <f>INDEX(SourceData!$A$1:$I$16,MATCH(A5&amp;F5,SourceData!A:A&amp;SourceData!F:F,0),8)</f>
        <v>#N/A</v>
      </c>
      <c r="H5" s="17">
        <f t="array" ref="H5">INDEX(SourceData!$A$1:$I$16,MATCH(A5&amp;F5,SourceData!A:A&amp;SourceData!F:F,0),9)</f>
        <v>83</v>
      </c>
    </row>
    <row r="6" spans="1:8">
      <c r="A6" s="3">
        <v>11115</v>
      </c>
      <c r="B6" t="s">
        <v>10</v>
      </c>
      <c r="C6" t="s">
        <v>11</v>
      </c>
      <c r="D6" s="7">
        <v>33360</v>
      </c>
      <c r="E6" t="s">
        <v>32</v>
      </c>
      <c r="F6" s="2">
        <v>42006</v>
      </c>
      <c r="G6" s="11" t="e">
        <f>INDEX(SourceData!$A$1:$I$16,MATCH(A6&amp;F6,SourceData!A:A&amp;SourceData!F:F,0),8)</f>
        <v>#N/A</v>
      </c>
      <c r="H6" s="17">
        <f t="array" ref="H6">INDEX(SourceData!$A$1:$I$16,MATCH(A6&amp;F6,SourceData!A:A&amp;SourceData!F:F,0),9)</f>
        <v>72</v>
      </c>
    </row>
    <row r="7" spans="1:8">
      <c r="A7" s="3">
        <v>11116</v>
      </c>
      <c r="B7" t="s">
        <v>12</v>
      </c>
      <c r="C7" t="s">
        <v>13</v>
      </c>
      <c r="D7" s="7">
        <v>33361</v>
      </c>
      <c r="E7" t="s">
        <v>32</v>
      </c>
      <c r="F7" s="2">
        <v>42007</v>
      </c>
      <c r="G7" s="11" t="e">
        <f>INDEX(SourceData!$A$1:$I$16,MATCH(A7&amp;F7,SourceData!A:A&amp;SourceData!F:F,0),8)</f>
        <v>#N/A</v>
      </c>
      <c r="H7" s="17">
        <f t="array" ref="H7">INDEX(SourceData!$A$1:$I$16,MATCH(A7&amp;F7,SourceData!A:A&amp;SourceData!F:F,0),9)</f>
        <v>73</v>
      </c>
    </row>
    <row r="8" spans="1:8">
      <c r="A8" s="3">
        <v>11117</v>
      </c>
      <c r="B8" t="s">
        <v>14</v>
      </c>
      <c r="C8" t="s">
        <v>15</v>
      </c>
      <c r="D8" s="7">
        <v>33362</v>
      </c>
      <c r="E8" t="s">
        <v>32</v>
      </c>
      <c r="F8" s="2">
        <v>42008</v>
      </c>
      <c r="G8" s="11" t="e">
        <f>INDEX(SourceData!$A$1:$I$16,MATCH(A8&amp;F8,SourceData!A:A&amp;SourceData!F:F,0),8)</f>
        <v>#N/A</v>
      </c>
      <c r="H8" s="17">
        <f t="array" ref="H8">INDEX(SourceData!$A$1:$I$16,MATCH(A8&amp;F8,SourceData!A:A&amp;SourceData!F:F,0),9)</f>
        <v>74</v>
      </c>
    </row>
    <row r="9" spans="1:8">
      <c r="A9" s="3">
        <v>11119</v>
      </c>
      <c r="B9" t="s">
        <v>16</v>
      </c>
      <c r="C9" t="s">
        <v>17</v>
      </c>
      <c r="D9" s="7">
        <v>33364</v>
      </c>
      <c r="E9" t="s">
        <v>33</v>
      </c>
      <c r="F9" s="2">
        <v>42010</v>
      </c>
      <c r="G9" s="11" t="e">
        <f>INDEX(SourceData!$A$1:$I$16,MATCH(A9&amp;F9,SourceData!A:A&amp;SourceData!F:F,0),8)</f>
        <v>#N/A</v>
      </c>
      <c r="H9" s="17">
        <f t="array" ref="H9">INDEX(SourceData!$A$1:$I$16,MATCH(A9&amp;F9,SourceData!A:A&amp;SourceData!F:F,0),9)</f>
        <v>76</v>
      </c>
    </row>
    <row r="10" spans="1:8">
      <c r="A10" s="3">
        <v>11120</v>
      </c>
      <c r="B10" t="s">
        <v>18</v>
      </c>
      <c r="C10" t="s">
        <v>19</v>
      </c>
      <c r="D10" s="7">
        <v>33365</v>
      </c>
      <c r="E10" t="s">
        <v>33</v>
      </c>
      <c r="F10" s="2">
        <v>42011</v>
      </c>
      <c r="G10" s="11" t="e">
        <f>INDEX(SourceData!$A$1:$I$16,MATCH(A10&amp;F10,SourceData!A:A&amp;SourceData!F:F,0),8)</f>
        <v>#N/A</v>
      </c>
      <c r="H10" s="17">
        <f t="array" ref="H10">INDEX(SourceData!$A$1:$I$16,MATCH(A10&amp;F10,SourceData!A:A&amp;SourceData!F:F,0),9)</f>
        <v>77</v>
      </c>
    </row>
    <row r="11" spans="1:8">
      <c r="A11" s="3">
        <v>11121</v>
      </c>
      <c r="B11" t="s">
        <v>20</v>
      </c>
      <c r="C11" t="s">
        <v>21</v>
      </c>
      <c r="D11" s="7">
        <v>33366</v>
      </c>
      <c r="E11" t="s">
        <v>33</v>
      </c>
      <c r="F11" s="2">
        <v>42012</v>
      </c>
      <c r="G11" s="11" t="e">
        <f>INDEX(SourceData!$A$1:$I$16,MATCH(A11&amp;F11,SourceData!A:A&amp;SourceData!F:F,0),8)</f>
        <v>#N/A</v>
      </c>
      <c r="H11" s="17">
        <f t="array" ref="H11">INDEX(SourceData!$A$1:$I$16,MATCH(A11&amp;F11,SourceData!A:A&amp;SourceData!F:F,0),9)</f>
        <v>78</v>
      </c>
    </row>
    <row r="12" spans="1:8">
      <c r="A12" s="3">
        <v>11123</v>
      </c>
      <c r="B12" t="s">
        <v>22</v>
      </c>
      <c r="C12" t="s">
        <v>23</v>
      </c>
      <c r="D12" s="7">
        <v>33368</v>
      </c>
      <c r="E12" t="s">
        <v>33</v>
      </c>
      <c r="F12" s="2">
        <v>42014</v>
      </c>
      <c r="G12" s="11" t="e">
        <f>INDEX(SourceData!$A$1:$I$16,MATCH(A12&amp;F12,SourceData!A:A&amp;SourceData!F:F,0),8)</f>
        <v>#N/A</v>
      </c>
      <c r="H12" s="17">
        <f t="array" ref="H12">INDEX(SourceData!$A$1:$I$16,MATCH(A12&amp;F12,SourceData!A:A&amp;SourceData!F:F,0),9)</f>
        <v>80</v>
      </c>
    </row>
    <row r="13" spans="1:8">
      <c r="A13" s="3">
        <v>11124</v>
      </c>
      <c r="B13" t="s">
        <v>24</v>
      </c>
      <c r="C13" t="s">
        <v>25</v>
      </c>
      <c r="D13" s="7">
        <v>33369</v>
      </c>
      <c r="E13" t="s">
        <v>34</v>
      </c>
      <c r="F13" s="2">
        <v>42015</v>
      </c>
      <c r="G13" s="11" t="e">
        <f>INDEX(SourceData!$A$1:$I$16,MATCH(A13&amp;F13,SourceData!A:A&amp;SourceData!F:F,0),8)</f>
        <v>#N/A</v>
      </c>
      <c r="H13" s="17">
        <f t="array" ref="H13">INDEX(SourceData!$A$1:$I$16,MATCH(A13&amp;F13,SourceData!A:A&amp;SourceData!F:F,0),9)</f>
        <v>81</v>
      </c>
    </row>
    <row r="14" spans="1:8">
      <c r="A14" s="3">
        <v>11125</v>
      </c>
      <c r="B14" t="s">
        <v>26</v>
      </c>
      <c r="C14" t="s">
        <v>27</v>
      </c>
      <c r="D14" s="7">
        <v>33370</v>
      </c>
      <c r="E14" t="s">
        <v>34</v>
      </c>
      <c r="F14" s="2">
        <v>42016</v>
      </c>
      <c r="G14" s="11" t="e">
        <f>INDEX(SourceData!$A$1:$I$16,MATCH(A14&amp;F14,SourceData!A:A&amp;SourceData!F:F,0),8)</f>
        <v>#N/A</v>
      </c>
      <c r="H14" s="17">
        <f t="array" ref="H14">INDEX(SourceData!$A$1:$I$16,MATCH(A14&amp;F14,SourceData!A:A&amp;SourceData!F:F,0),9)</f>
        <v>82</v>
      </c>
    </row>
    <row r="15" spans="1:8">
      <c r="A15" s="3">
        <v>11127</v>
      </c>
      <c r="B15" t="s">
        <v>28</v>
      </c>
      <c r="C15" t="s">
        <v>29</v>
      </c>
      <c r="D15" s="7">
        <v>33372</v>
      </c>
      <c r="E15" t="s">
        <v>34</v>
      </c>
      <c r="F15" s="2">
        <v>42018</v>
      </c>
      <c r="G15" s="11" t="e">
        <f>INDEX(SourceData!$A$1:$I$16,MATCH(A15&amp;F15,SourceData!A:A&amp;SourceData!F:F,0),8)</f>
        <v>#N/A</v>
      </c>
      <c r="H15" s="17">
        <f t="array" ref="H15">INDEX(SourceData!$A$1:$I$16,MATCH(A15&amp;F15,SourceData!A:A&amp;SourceData!F:F,0),9)</f>
        <v>84</v>
      </c>
    </row>
    <row r="16" spans="1:8">
      <c r="A16" s="3">
        <v>11128</v>
      </c>
      <c r="B16" t="s">
        <v>30</v>
      </c>
      <c r="C16" t="s">
        <v>31</v>
      </c>
      <c r="D16" s="7">
        <v>33373</v>
      </c>
      <c r="E16" t="s">
        <v>34</v>
      </c>
      <c r="F16" s="2">
        <v>42019</v>
      </c>
      <c r="G16" s="11" t="e">
        <f>INDEX(SourceData!$A$1:$I$16,MATCH(A16&amp;F16,SourceData!A:A&amp;SourceData!F:F,0),8)</f>
        <v>#N/A</v>
      </c>
      <c r="H16" s="17">
        <f t="array" ref="H16">INDEX(SourceData!$A$1:$I$16,MATCH(A16&amp;F16,SourceData!A:A&amp;SourceData!F:F,0),9)</f>
        <v>85</v>
      </c>
    </row>
    <row r="24" spans="4:8" s="14" customFormat="1" ht="31.5">
      <c r="D24" s="13" t="s">
        <v>38</v>
      </c>
      <c r="G24" s="15"/>
      <c r="H24" s="16"/>
    </row>
  </sheetData>
  <sortState ref="A2:F16">
    <sortCondition ref="A1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SourceData</vt:lpstr>
      <vt:lpstr>ResultsData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2017-05-23T01:10:19Z</dcterms:created>
  <dcterms:modified xsi:type="dcterms:W3CDTF">2017-05-23T05:26:35Z</dcterms:modified>
</cp:coreProperties>
</file>